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5" windowHeight="8010"/>
  </bookViews>
  <sheets>
    <sheet name="77.24.694" sheetId="20" r:id="rId1"/>
  </sheets>
  <calcPr calcId="162913"/>
</workbook>
</file>

<file path=xl/calcChain.xml><?xml version="1.0" encoding="utf-8"?>
<calcChain xmlns="http://schemas.openxmlformats.org/spreadsheetml/2006/main">
  <c r="E27" i="20" l="1"/>
  <c r="E26" i="20" l="1"/>
  <c r="I18" i="20"/>
  <c r="E25" i="20"/>
  <c r="D12" i="20"/>
  <c r="E24" i="20" l="1"/>
  <c r="G19" i="20"/>
  <c r="I19" i="20" s="1"/>
  <c r="G20" i="20" s="1"/>
  <c r="I20" i="20" s="1"/>
  <c r="G21" i="20" s="1"/>
  <c r="I21" i="20" l="1"/>
  <c r="G22" i="20" l="1"/>
  <c r="I22" i="20" s="1"/>
</calcChain>
</file>

<file path=xl/sharedStrings.xml><?xml version="1.0" encoding="utf-8"?>
<sst xmlns="http://schemas.openxmlformats.org/spreadsheetml/2006/main" count="46" uniqueCount="41">
  <si>
    <t>Маршрут</t>
  </si>
  <si>
    <t>Тип маршрута:</t>
  </si>
  <si>
    <t>Частота курсирования по дн. нед.:</t>
  </si>
  <si>
    <t>Протяженность маршрута (км):</t>
  </si>
  <si>
    <t>Вид обмена: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</si>
  <si>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</si>
  <si>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</si>
  <si>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</si>
  <si>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</si>
  <si>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</si>
  <si>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</si>
  <si>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</si>
  <si>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Обед, перерыв</t>
  </si>
  <si>
    <t>Всего на маршруте</t>
  </si>
  <si>
    <t>час.</t>
  </si>
  <si>
    <t>Время в пути</t>
  </si>
  <si>
    <t>Время в обмене</t>
  </si>
  <si>
    <t xml:space="preserve">Внутриузловой 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</si>
  <si>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</si>
  <si>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</si>
  <si>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</si>
  <si>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</si>
  <si>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МО, Балашихинский р-он, Новомилетское ш. вл. № 2</t>
  </si>
  <si>
    <t>ООО "СПОРТМАСТЕР"</t>
  </si>
  <si>
    <t xml:space="preserve">5 тонн </t>
  </si>
  <si>
    <t>Обед. Перерыв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</si>
  <si>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</si>
  <si>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</si>
  <si>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Понед; Вторн; Среда; Четверг; Пятница</t>
  </si>
  <si>
    <t>Контейнера, паллеты, россыпь</t>
  </si>
  <si>
    <t>индекс</t>
  </si>
  <si>
    <t>ЛЦ ВНУКОВО-2</t>
  </si>
  <si>
    <t xml:space="preserve">МОСКВА, ПОСЕЛЕНИЕ МАРУШИНСКОЕ КВАРТАЛ 63 дв1с33 </t>
  </si>
  <si>
    <t xml:space="preserve">Выгрузка  </t>
  </si>
  <si>
    <t>Москва, ул. Перовская д. 68</t>
  </si>
  <si>
    <t>Погрузка в ЛЦ Внуково-2</t>
  </si>
  <si>
    <t>Выгрузка.</t>
  </si>
  <si>
    <t>ЛЦ ВНУКОВО-2 - МПКО ВОСТОК (УНПО) - ООО СПОРТМАСТЕР - ЛЦ ВНУКОВО-2</t>
  </si>
  <si>
    <t>МПКО Восток</t>
  </si>
  <si>
    <t>Погрузка контейнеров для участка УНПО</t>
  </si>
  <si>
    <t>77.24.694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</si>
</sst>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:ss;@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horizontal="right"/>
    </xf>
    <xf numFmtId="14" fontId="5" fillId="0" borderId="0" xfId="1" applyNumberFormat="1" applyFont="1" applyFill="1" applyBorder="1" applyAlignment="1">
      <alignment horizontal="right" vertical="center"/>
    </xf>
    <xf numFmtId="0" fontId="5" fillId="0" borderId="0" xfId="3" applyFont="1" applyFill="1"/>
    <xf numFmtId="0" fontId="2" fillId="0" borderId="0" xfId="3" applyFont="1" applyAlignment="1">
      <alignment horizont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5" fillId="0" borderId="0" xfId="3" applyFont="1" applyFill="1" applyAlignment="1"/>
    <xf numFmtId="0" fontId="6" fillId="0" borderId="0" xfId="0" applyFont="1"/>
    <xf numFmtId="0" fontId="6" fillId="0" borderId="0" xfId="0" applyFont="1" applyAlignment="1"/>
    <xf numFmtId="0" fontId="4" fillId="0" borderId="0" xfId="3" applyFont="1" applyFill="1" applyAlignment="1">
      <alignment horizontal="left" vertical="top"/>
    </xf>
    <xf numFmtId="0" fontId="5" fillId="0" borderId="0" xfId="3" applyFont="1" applyFill="1" applyAlignment="1">
      <alignment horizontal="center"/>
    </xf>
    <xf numFmtId="0" fontId="4" fillId="0" borderId="0" xfId="3" applyFont="1" applyAlignment="1">
      <alignment horizontal="center"/>
    </xf>
    <xf numFmtId="14" fontId="4" fillId="0" borderId="0" xfId="3" applyNumberFormat="1" applyFont="1" applyFill="1" applyAlignment="1">
      <alignment horizontal="left" vertical="top"/>
    </xf>
    <xf numFmtId="0" fontId="7" fillId="0" borderId="0" xfId="3" applyFont="1" applyFill="1" applyAlignment="1">
      <alignment vertical="center"/>
    </xf>
    <xf numFmtId="0" fontId="7" fillId="0" borderId="0" xfId="3" applyFont="1" applyFill="1"/>
    <xf numFmtId="0" fontId="7" fillId="0" borderId="0" xfId="3" applyFont="1" applyFill="1" applyAlignment="1">
      <alignment horizontal="left" vertical="center"/>
    </xf>
    <xf numFmtId="0" fontId="7" fillId="2" borderId="1" xfId="3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20" fontId="7" fillId="2" borderId="1" xfId="1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2" borderId="1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/>
    </xf>
    <xf numFmtId="20" fontId="7" fillId="0" borderId="0" xfId="1" applyNumberFormat="1" applyFont="1" applyFill="1" applyBorder="1" applyAlignment="1">
      <alignment horizontal="left" vertical="center" wrapText="1"/>
    </xf>
    <xf numFmtId="164" fontId="7" fillId="0" borderId="0" xfId="1" applyNumberFormat="1" applyFont="1" applyFill="1" applyBorder="1" applyAlignment="1">
      <alignment vertical="center" wrapText="1"/>
    </xf>
    <xf numFmtId="20" fontId="7" fillId="0" borderId="0" xfId="1" applyNumberFormat="1" applyFont="1" applyFill="1" applyBorder="1" applyAlignment="1">
      <alignment vertical="center" wrapText="1"/>
    </xf>
    <xf numFmtId="0" fontId="7" fillId="0" borderId="0" xfId="3" applyFont="1" applyFill="1" applyBorder="1" applyAlignment="1">
      <alignment horizontal="center" vertical="center"/>
    </xf>
    <xf numFmtId="49" fontId="7" fillId="0" borderId="0" xfId="3" applyNumberFormat="1" applyFont="1" applyFill="1" applyBorder="1" applyAlignment="1">
      <alignment horizontal="center" wrapText="1"/>
    </xf>
    <xf numFmtId="20" fontId="7" fillId="0" borderId="0" xfId="3" applyNumberFormat="1" applyFont="1" applyFill="1" applyBorder="1" applyAlignment="1">
      <alignment horizontal="center" vertical="center" wrapText="1"/>
    </xf>
    <xf numFmtId="49" fontId="4" fillId="0" borderId="0" xfId="3" applyNumberFormat="1" applyFont="1" applyFill="1" applyBorder="1" applyAlignment="1">
      <alignment wrapText="1"/>
    </xf>
    <xf numFmtId="0" fontId="8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 wrapText="1"/>
    </xf>
    <xf numFmtId="20" fontId="4" fillId="2" borderId="1" xfId="1" applyNumberFormat="1" applyFont="1" applyFill="1" applyBorder="1" applyAlignment="1">
      <alignment horizontal="center" vertical="center" wrapText="1"/>
    </xf>
    <xf numFmtId="0" fontId="7" fillId="2" borderId="1" xfId="4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4" fontId="5" fillId="0" borderId="0" xfId="2" applyNumberFormat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/>
  </cellXfs>
  <cellStyles count="7">
    <cellStyle name="Обычный" xfId="0" builtinId="0"/>
    <cellStyle name="Обычный 12" xfId="6"/>
    <cellStyle name="Обычный 2 2" xfId="4"/>
    <cellStyle name="Обычный 21 2" xfId="2"/>
    <cellStyle name="Обычный 3 2" xfId="5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28"/>
  <sheetViews>
    <sheetView tabSelected="1" zoomScale="70" zoomScaleNormal="70" workbookViewId="0">
      <selection activeCell="A39" sqref="A29:XFD39"/>
    </sheetView>
  </sheetViews>
  <sheetFormatPr defaultRowHeight="14.25" x14ac:dyDescent="0.45"/>
  <cols>
    <col min="1" max="1" width="3.86328125" customWidth="1"/>
    <col min="2" max="2" width="37.1328125" customWidth="1"/>
    <col min="3" max="3" width="17.73046875" customWidth="1"/>
    <col min="4" max="4" width="53.265625" customWidth="1"/>
    <col min="5" max="5" width="18.3984375" customWidth="1"/>
    <col min="6" max="6" width="10.73046875" customWidth="1"/>
    <col min="7" max="7" width="11" customWidth="1"/>
    <col min="8" max="8" width="10.59765625" customWidth="1"/>
    <col min="9" max="9" width="14.59765625" customWidth="1"/>
    <col min="10" max="10" width="51.265625" customWidth="1"/>
  </cols>
  <sheetData>
    <row r="1" spans="1:10" ht="15.4" x14ac:dyDescent="0.45">
      <c r="A1" s="1"/>
      <c r="B1" s="2"/>
      <c r="C1" s="2"/>
      <c r="D1" s="2"/>
      <c r="E1" s="2"/>
      <c r="F1" s="3"/>
      <c r="G1" s="1"/>
      <c r="H1" s="7"/>
      <c r="I1" s="7"/>
      <c r="J1" s="7"/>
    </row>
    <row r="2" spans="1:10" ht="15.4" x14ac:dyDescent="0.45">
      <c r="A2" s="1"/>
      <c r="B2" s="2"/>
      <c r="C2" s="2"/>
      <c r="D2" s="2"/>
      <c r="E2" s="2"/>
      <c r="F2" s="3"/>
      <c r="G2" s="1"/>
      <c r="H2" s="39"/>
      <c r="I2" s="39"/>
      <c r="J2" s="39"/>
    </row>
    <row r="3" spans="1:10" ht="15.4" x14ac:dyDescent="0.45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17.25" x14ac:dyDescent="0.45">
      <c r="A4" s="4"/>
      <c r="B4" s="4"/>
      <c r="C4" s="4"/>
      <c r="D4" s="4"/>
      <c r="E4" s="13" t="s">
        <v>0</v>
      </c>
      <c r="F4" s="5"/>
      <c r="G4" s="5"/>
      <c r="H4" s="5"/>
      <c r="I4" s="5"/>
      <c r="J4" s="5"/>
    </row>
    <row r="5" spans="1:10" ht="15.4" x14ac:dyDescent="0.45">
      <c r="A5" s="4"/>
      <c r="B5" s="4"/>
      <c r="C5" s="4"/>
      <c r="D5" s="4"/>
      <c r="E5" s="5"/>
      <c r="F5" s="5"/>
      <c r="G5" s="5"/>
      <c r="H5" s="5"/>
      <c r="I5" s="5"/>
      <c r="J5" s="5"/>
    </row>
    <row r="6" spans="1:10" ht="17.25" x14ac:dyDescent="0.45">
      <c r="A6" s="4"/>
      <c r="B6" s="42" t="s">
        <v>37</v>
      </c>
      <c r="C6" s="42"/>
      <c r="D6" s="42"/>
      <c r="E6" s="42"/>
      <c r="F6" s="42"/>
      <c r="G6" s="42"/>
      <c r="H6" s="42"/>
      <c r="I6" s="42"/>
      <c r="J6" s="42"/>
    </row>
    <row r="7" spans="1:10" ht="15.4" x14ac:dyDescent="0.45">
      <c r="A7" s="4"/>
      <c r="B7" s="4"/>
      <c r="C7" s="4"/>
      <c r="D7" s="4"/>
      <c r="E7" s="4"/>
      <c r="F7" s="6"/>
      <c r="G7" s="6"/>
      <c r="H7" s="6"/>
      <c r="I7" s="6"/>
      <c r="J7" s="6"/>
    </row>
    <row r="8" spans="1:10" ht="17.649999999999999" x14ac:dyDescent="0.45">
      <c r="A8" s="15" t="s">
        <v>1</v>
      </c>
      <c r="B8" s="40"/>
      <c r="C8" s="40"/>
      <c r="D8" s="11" t="s">
        <v>17</v>
      </c>
      <c r="E8" s="4"/>
      <c r="F8" s="4"/>
      <c r="G8" s="4"/>
      <c r="H8" s="4"/>
      <c r="I8" s="4"/>
      <c r="J8" s="6"/>
    </row>
    <row r="9" spans="1:10" ht="17.649999999999999" x14ac:dyDescent="0.5">
      <c r="A9" s="15" t="s">
        <v>26</v>
      </c>
      <c r="B9" s="16"/>
      <c r="C9" s="16"/>
      <c r="D9" s="11" t="s">
        <v>40</v>
      </c>
      <c r="E9" s="4"/>
      <c r="F9" s="4"/>
      <c r="G9" s="4"/>
      <c r="H9" s="4"/>
      <c r="I9" s="4"/>
      <c r="J9" s="12"/>
    </row>
    <row r="10" spans="1:10" ht="17.649999999999999" x14ac:dyDescent="0.45">
      <c r="A10" s="15" t="s">
        <v>27</v>
      </c>
      <c r="B10" s="15"/>
      <c r="C10" s="15"/>
      <c r="D10" s="14">
        <v>46106</v>
      </c>
      <c r="E10" s="4"/>
      <c r="F10" s="4"/>
      <c r="G10" s="4"/>
      <c r="H10" s="4"/>
      <c r="I10" s="4"/>
      <c r="J10" s="4"/>
    </row>
    <row r="11" spans="1:10" ht="17.649999999999999" x14ac:dyDescent="0.45">
      <c r="A11" s="15" t="s">
        <v>2</v>
      </c>
      <c r="B11" s="15"/>
      <c r="C11" s="15"/>
      <c r="D11" s="11" t="s">
        <v>28</v>
      </c>
      <c r="E11" s="8"/>
      <c r="F11" s="8"/>
      <c r="G11" s="8"/>
      <c r="H11" s="8"/>
      <c r="I11" s="8"/>
      <c r="J11" s="8"/>
    </row>
    <row r="12" spans="1:10" ht="17.649999999999999" x14ac:dyDescent="0.45">
      <c r="A12" s="15" t="s">
        <v>3</v>
      </c>
      <c r="B12" s="15"/>
      <c r="C12" s="15"/>
      <c r="D12" s="11">
        <f>SUM(E18:E22)</f>
        <v>182</v>
      </c>
      <c r="E12" s="4"/>
      <c r="F12" s="4"/>
      <c r="G12" s="4"/>
      <c r="H12" s="4"/>
      <c r="I12" s="4"/>
      <c r="J12" s="4"/>
    </row>
    <row r="13" spans="1:10" ht="17.649999999999999" x14ac:dyDescent="0.45">
      <c r="A13" s="15" t="s">
        <v>4</v>
      </c>
      <c r="B13" s="15"/>
      <c r="C13" s="15"/>
      <c r="D13" s="11" t="s">
        <v>29</v>
      </c>
      <c r="E13" s="4"/>
      <c r="F13" s="4"/>
      <c r="G13" s="4"/>
      <c r="H13" s="4"/>
      <c r="I13" s="4"/>
      <c r="J13" s="4"/>
    </row>
    <row r="14" spans="1:10" ht="17.649999999999999" x14ac:dyDescent="0.45">
      <c r="A14" s="17" t="s">
        <v>5</v>
      </c>
      <c r="B14" s="17"/>
      <c r="C14" s="17"/>
      <c r="D14" s="11" t="s">
        <v>24</v>
      </c>
      <c r="E14" s="4"/>
      <c r="F14" s="4"/>
      <c r="G14" s="4"/>
      <c r="H14" s="4"/>
      <c r="I14" s="4"/>
      <c r="J14" s="4"/>
    </row>
    <row r="15" spans="1:10" ht="15.4" x14ac:dyDescent="0.45">
      <c r="A15" s="4"/>
      <c r="B15" s="4"/>
      <c r="C15" s="4"/>
      <c r="D15" s="4"/>
      <c r="E15" s="4"/>
      <c r="F15" s="4"/>
      <c r="G15" s="4"/>
      <c r="H15" s="4"/>
      <c r="I15" s="4"/>
      <c r="J15" s="4"/>
    </row>
    <row r="16" spans="1:10" ht="15.4" x14ac:dyDescent="0.45">
      <c r="A16" s="41" t="s">
        <v>6</v>
      </c>
      <c r="B16" s="41" t="s">
        <v>7</v>
      </c>
      <c r="C16" s="44" t="s">
        <v>30</v>
      </c>
      <c r="D16" s="41" t="s">
        <v>8</v>
      </c>
      <c r="E16" s="41" t="s">
        <v>9</v>
      </c>
      <c r="F16" s="41" t="s">
        <v>10</v>
      </c>
      <c r="G16" s="41"/>
      <c r="H16" s="41"/>
      <c r="I16" s="41"/>
      <c r="J16" s="41" t="s">
        <v>11</v>
      </c>
    </row>
    <row r="17" spans="1:10" ht="30.75" x14ac:dyDescent="0.45">
      <c r="A17" s="43"/>
      <c r="B17" s="43"/>
      <c r="C17" s="45"/>
      <c r="D17" s="43"/>
      <c r="E17" s="46"/>
      <c r="F17" s="38" t="s">
        <v>18</v>
      </c>
      <c r="G17" s="38" t="s">
        <v>19</v>
      </c>
      <c r="H17" s="38" t="s">
        <v>20</v>
      </c>
      <c r="I17" s="38" t="s">
        <v>21</v>
      </c>
      <c r="J17" s="41"/>
    </row>
    <row r="18" spans="1:10" ht="35.25" x14ac:dyDescent="0.45">
      <c r="A18" s="18">
        <v>2</v>
      </c>
      <c r="B18" s="34" t="s">
        <v>31</v>
      </c>
      <c r="C18" s="34">
        <v>108960</v>
      </c>
      <c r="D18" s="35" t="s">
        <v>32</v>
      </c>
      <c r="E18" s="23"/>
      <c r="F18" s="20"/>
      <c r="G18" s="36">
        <v>0.35416666666666663</v>
      </c>
      <c r="H18" s="20">
        <v>2.0833333333333332E-2</v>
      </c>
      <c r="I18" s="36">
        <f>G18+H18</f>
        <v>0.37499999999999994</v>
      </c>
      <c r="J18" s="19" t="s">
        <v>39</v>
      </c>
    </row>
    <row r="19" spans="1:10" ht="17.649999999999999" x14ac:dyDescent="0.45">
      <c r="A19" s="18">
        <v>3</v>
      </c>
      <c r="B19" s="21" t="s">
        <v>38</v>
      </c>
      <c r="C19" s="21">
        <v>111974</v>
      </c>
      <c r="D19" s="37" t="s">
        <v>34</v>
      </c>
      <c r="E19" s="23">
        <v>79</v>
      </c>
      <c r="F19" s="20">
        <v>8.3333333333333329E-2</v>
      </c>
      <c r="G19" s="36">
        <f t="shared" ref="G19:G22" si="0">I18+F19</f>
        <v>0.45833333333333326</v>
      </c>
      <c r="H19" s="20">
        <v>2.0833333333333332E-2</v>
      </c>
      <c r="I19" s="36">
        <f t="shared" ref="I19:I22" si="1">G19+H19</f>
        <v>0.47916666666666657</v>
      </c>
      <c r="J19" s="19" t="s">
        <v>33</v>
      </c>
    </row>
    <row r="20" spans="1:10" ht="35.25" x14ac:dyDescent="0.45">
      <c r="A20" s="18">
        <v>5</v>
      </c>
      <c r="B20" s="21" t="s">
        <v>23</v>
      </c>
      <c r="C20" s="21"/>
      <c r="D20" s="22" t="s">
        <v>22</v>
      </c>
      <c r="E20" s="23">
        <v>24</v>
      </c>
      <c r="F20" s="20">
        <v>4.1666666666666664E-2</v>
      </c>
      <c r="G20" s="36">
        <f t="shared" si="0"/>
        <v>0.52083333333333326</v>
      </c>
      <c r="H20" s="20">
        <v>6.25E-2</v>
      </c>
      <c r="I20" s="36">
        <f t="shared" si="1"/>
        <v>0.58333333333333326</v>
      </c>
      <c r="J20" s="20" t="s">
        <v>35</v>
      </c>
    </row>
    <row r="21" spans="1:10" ht="17.649999999999999" x14ac:dyDescent="0.45">
      <c r="A21" s="18"/>
      <c r="B21" s="21"/>
      <c r="C21" s="21"/>
      <c r="D21" s="22"/>
      <c r="E21" s="23"/>
      <c r="F21" s="20"/>
      <c r="G21" s="36">
        <f t="shared" si="0"/>
        <v>0.58333333333333326</v>
      </c>
      <c r="H21" s="20">
        <v>2.0833333333333332E-2</v>
      </c>
      <c r="I21" s="36">
        <f t="shared" si="1"/>
        <v>0.60416666666666663</v>
      </c>
      <c r="J21" s="19" t="s">
        <v>25</v>
      </c>
    </row>
    <row r="22" spans="1:10" ht="35.25" x14ac:dyDescent="0.45">
      <c r="A22" s="18">
        <v>6</v>
      </c>
      <c r="B22" s="34" t="s">
        <v>31</v>
      </c>
      <c r="C22" s="34">
        <v>108960</v>
      </c>
      <c r="D22" s="35" t="s">
        <v>32</v>
      </c>
      <c r="E22" s="23">
        <v>79</v>
      </c>
      <c r="F22" s="20">
        <v>0.10416666666666667</v>
      </c>
      <c r="G22" s="36">
        <f t="shared" si="0"/>
        <v>0.70833333333333326</v>
      </c>
      <c r="H22" s="20">
        <v>2.0833333333333332E-2</v>
      </c>
      <c r="I22" s="36">
        <f t="shared" si="1"/>
        <v>0.72916666666666663</v>
      </c>
      <c r="J22" s="20" t="s">
        <v>36</v>
      </c>
    </row>
    <row r="23" spans="1:10" ht="17.649999999999999" x14ac:dyDescent="0.5">
      <c r="A23" s="16"/>
      <c r="B23" s="16"/>
      <c r="C23" s="16"/>
      <c r="D23" s="16"/>
      <c r="E23" s="16"/>
      <c r="F23" s="24"/>
      <c r="G23" s="24"/>
      <c r="H23" s="24"/>
      <c r="I23" s="24"/>
      <c r="J23" s="25"/>
    </row>
    <row r="24" spans="1:10" ht="17.649999999999999" x14ac:dyDescent="0.5">
      <c r="A24" s="16"/>
      <c r="B24" s="26" t="s">
        <v>13</v>
      </c>
      <c r="C24" s="26"/>
      <c r="D24" s="26"/>
      <c r="E24" s="27">
        <f>SUM(E25:E26)</f>
        <v>0.35416666666666669</v>
      </c>
      <c r="F24" s="26" t="s">
        <v>14</v>
      </c>
      <c r="G24" s="16"/>
      <c r="H24" s="16"/>
      <c r="I24" s="16"/>
      <c r="J24" s="16"/>
    </row>
    <row r="25" spans="1:10" ht="17.649999999999999" x14ac:dyDescent="0.5">
      <c r="A25" s="16"/>
      <c r="B25" s="28" t="s">
        <v>15</v>
      </c>
      <c r="C25" s="28"/>
      <c r="D25" s="28"/>
      <c r="E25" s="28">
        <f>SUM(F18:F22)</f>
        <v>0.22916666666666669</v>
      </c>
      <c r="F25" s="26" t="s">
        <v>14</v>
      </c>
      <c r="G25" s="29"/>
      <c r="H25" s="30"/>
      <c r="I25" s="31"/>
      <c r="J25" s="16"/>
    </row>
    <row r="26" spans="1:10" ht="17.649999999999999" x14ac:dyDescent="0.5">
      <c r="A26" s="16"/>
      <c r="B26" s="28" t="s">
        <v>16</v>
      </c>
      <c r="C26" s="28"/>
      <c r="D26" s="28"/>
      <c r="E26" s="28">
        <f>SUM(H18:H22)-E27</f>
        <v>0.12499999999999999</v>
      </c>
      <c r="F26" s="26" t="s">
        <v>14</v>
      </c>
      <c r="G26" s="29"/>
      <c r="H26" s="32"/>
      <c r="I26" s="32"/>
      <c r="J26" s="16"/>
    </row>
    <row r="27" spans="1:10" ht="17.649999999999999" x14ac:dyDescent="0.5">
      <c r="A27" s="16"/>
      <c r="B27" s="28" t="s">
        <v>12</v>
      </c>
      <c r="C27" s="28"/>
      <c r="D27" s="28"/>
      <c r="E27" s="28">
        <f>H21</f>
        <v>2.0833333333333332E-2</v>
      </c>
      <c r="F27" s="26" t="s">
        <v>14</v>
      </c>
      <c r="G27" s="29"/>
      <c r="H27" s="16"/>
      <c r="I27" s="33"/>
      <c r="J27" s="33"/>
    </row>
    <row r="28" spans="1:10" ht="15.4" x14ac:dyDescent="0.45">
      <c r="A28" s="4"/>
      <c r="B28" s="9"/>
      <c r="C28" s="9"/>
      <c r="D28" s="9"/>
      <c r="E28" s="10"/>
      <c r="F28" s="10"/>
      <c r="G28" s="4"/>
      <c r="H28" s="4"/>
      <c r="I28" s="4"/>
      <c r="J28" s="4"/>
    </row>
  </sheetData>
  <mergeCells count="8">
    <mergeCell ref="A16:A17"/>
    <mergeCell ref="B16:B17"/>
    <mergeCell ref="C16:C17"/>
    <mergeCell ref="D16:D17"/>
    <mergeCell ref="E16:E17"/>
    <mergeCell ref="J16:J17"/>
    <mergeCell ref="B6:J6"/>
    <mergeCell ref="F16:I16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77.24.694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2026-05-06T08:20:13Z</dcterms:modified>
</cp:coreProperties>
</file>